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7" s="1"/>
  <c r="H36"/>
  <c r="R36" s="1"/>
  <c r="G36"/>
  <c r="Q35"/>
  <c r="H35"/>
  <c r="R35" s="1"/>
  <c r="G35"/>
  <c r="Q34"/>
  <c r="H34"/>
  <c r="R34" s="1"/>
  <c r="G34"/>
  <c r="Q33"/>
  <c r="Q37" s="1"/>
  <c r="H33"/>
  <c r="R33" s="1"/>
  <c r="G33"/>
  <c r="G32"/>
  <c r="O32" s="1"/>
  <c r="Q31"/>
  <c r="H31"/>
  <c r="R31" s="1"/>
  <c r="G31"/>
  <c r="Q30"/>
  <c r="H30"/>
  <c r="R30" s="1"/>
  <c r="G30"/>
  <c r="Q29"/>
  <c r="H29"/>
  <c r="R29" s="1"/>
  <c r="G29"/>
  <c r="Q28"/>
  <c r="H28"/>
  <c r="R28" s="1"/>
  <c r="G28"/>
  <c r="Q32" s="1"/>
  <c r="G27"/>
  <c r="O27" s="1"/>
  <c r="Q26"/>
  <c r="H26"/>
  <c r="R26" s="1"/>
  <c r="G26"/>
  <c r="Q25"/>
  <c r="H25"/>
  <c r="R25" s="1"/>
  <c r="G25"/>
  <c r="Q24"/>
  <c r="H24"/>
  <c r="R24" s="1"/>
  <c r="G24"/>
  <c r="Q23"/>
  <c r="H23"/>
  <c r="R23" s="1"/>
  <c r="G23"/>
  <c r="Q27" s="1"/>
  <c r="G22"/>
  <c r="P22" s="1"/>
  <c r="Q21"/>
  <c r="H21"/>
  <c r="R21" s="1"/>
  <c r="G21"/>
  <c r="Q20"/>
  <c r="H20"/>
  <c r="R20" s="1"/>
  <c r="G20"/>
  <c r="Q19"/>
  <c r="H19"/>
  <c r="R19" s="1"/>
  <c r="G19"/>
  <c r="Q18"/>
  <c r="H18"/>
  <c r="R18" s="1"/>
  <c r="G18"/>
  <c r="Q22" s="1"/>
  <c r="G17"/>
  <c r="O17" s="1"/>
  <c r="Q16"/>
  <c r="H16"/>
  <c r="R16" s="1"/>
  <c r="G16"/>
  <c r="Q15"/>
  <c r="H15"/>
  <c r="R15" s="1"/>
  <c r="G15"/>
  <c r="Q14"/>
  <c r="H14"/>
  <c r="R14" s="1"/>
  <c r="G14"/>
  <c r="Q13"/>
  <c r="H13"/>
  <c r="R13" s="1"/>
  <c r="G13"/>
  <c r="Q17" s="1"/>
  <c r="G12"/>
  <c r="O12" s="1"/>
  <c r="Q11"/>
  <c r="H11"/>
  <c r="R11" s="1"/>
  <c r="G11"/>
  <c r="Q10"/>
  <c r="H10"/>
  <c r="R10" s="1"/>
  <c r="G10"/>
  <c r="Q9"/>
  <c r="H9"/>
  <c r="R9" s="1"/>
  <c r="G9"/>
  <c r="Q8"/>
  <c r="H8"/>
  <c r="R8" s="1"/>
  <c r="G8"/>
  <c r="O37" l="1"/>
  <c r="F37"/>
  <c r="P37"/>
  <c r="H37"/>
  <c r="D37"/>
  <c r="R37"/>
  <c r="N37"/>
  <c r="E37"/>
  <c r="P12"/>
  <c r="P17"/>
  <c r="P27"/>
  <c r="P32"/>
  <c r="E12"/>
  <c r="N12"/>
  <c r="R12"/>
  <c r="E17"/>
  <c r="N17"/>
  <c r="R17"/>
  <c r="E22"/>
  <c r="N22"/>
  <c r="R22"/>
  <c r="E27"/>
  <c r="N27"/>
  <c r="R27"/>
  <c r="E32"/>
  <c r="N32"/>
  <c r="R32"/>
  <c r="G39"/>
  <c r="D12"/>
  <c r="H12"/>
  <c r="Q12"/>
  <c r="D17"/>
  <c r="H17"/>
  <c r="I16" s="1"/>
  <c r="S16" s="1"/>
  <c r="D22"/>
  <c r="H22"/>
  <c r="I21" s="1"/>
  <c r="S21" s="1"/>
  <c r="D27"/>
  <c r="H27"/>
  <c r="D32"/>
  <c r="H32"/>
  <c r="I31" s="1"/>
  <c r="S31" s="1"/>
  <c r="R39"/>
  <c r="Q39"/>
  <c r="F12"/>
  <c r="F17"/>
  <c r="F22"/>
  <c r="O22"/>
  <c r="F27"/>
  <c r="F32"/>
  <c r="P39" l="1"/>
  <c r="D39"/>
  <c r="E39"/>
  <c r="N39"/>
  <c r="F39"/>
  <c r="O39"/>
  <c r="H39"/>
  <c r="I26"/>
  <c r="S26" s="1"/>
  <c r="I11"/>
  <c r="S11" s="1"/>
  <c r="I36"/>
  <c r="S36" s="1"/>
  <c r="I39" l="1"/>
  <c r="I41" l="1"/>
  <c r="S39"/>
  <c r="S4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<sst xmlns="http://schemas.openxmlformats.org/spreadsheetml/2006/main" count="116" uniqueCount="76">
  <si>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</si>
  <si>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</si>
  <si>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</si>
  <si>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</si>
  <si>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</si>
  <si>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15.10.2024</t>
  </si>
  <si>
    <t>Domácí</t>
  </si>
  <si>
    <t>TJ Prostějov ˝A˝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</si>
  <si>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</si>
  <si>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</si>
  <si>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</si>
  <si>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</si>
  <si>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</si>
  <si>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</si>
  <si>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</si>
  <si>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</si>
  <si>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</si>
  <si>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</si>
  <si>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</si>
  <si>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</si>
  <si>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</si>
  <si>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</si>
  <si>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Wolf</t>
  </si>
  <si>
    <t>Jan</t>
  </si>
  <si>
    <t>Petr</t>
  </si>
  <si>
    <t>Zapletal</t>
  </si>
  <si>
    <t>Bracek</t>
  </si>
  <si>
    <t>Jiří</t>
  </si>
  <si>
    <t>Beňo</t>
  </si>
  <si>
    <t>Slanina</t>
  </si>
  <si>
    <t>Marek</t>
  </si>
  <si>
    <t>Luděk</t>
  </si>
  <si>
    <t>Kvapil</t>
  </si>
  <si>
    <t>Markus</t>
  </si>
  <si>
    <t>Štěpán</t>
  </si>
  <si>
    <t>Michal</t>
  </si>
  <si>
    <t>Čapka</t>
  </si>
  <si>
    <t>Jahn</t>
  </si>
  <si>
    <t>Aleš</t>
  </si>
  <si>
    <t>Milan</t>
  </si>
  <si>
    <t>Znojil</t>
  </si>
  <si>
    <t>Valíček</t>
  </si>
  <si>
    <t>Miroslav</t>
  </si>
  <si>
    <t>Tomáš</t>
  </si>
  <si>
    <t>Celkový výkon družstva  </t>
  </si>
  <si>
    <t>Vedoucí družstva         Jméno:</t>
  </si>
  <si>
    <t>Bronislav Diviš</t>
  </si>
  <si>
    <t>Bodový zisk</t>
  </si>
  <si>
    <t>Michal Blažek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</si>
  <si>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</si>
  <si>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</si>
  <si>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</si>
  <si>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</si>
  <si>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</si>
  <si>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</si>
  <si>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</si>
  <si>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18:00</t>
  </si>
  <si>
    <t>Teplota na kuželně:  </t>
  </si>
  <si>
    <t>Čas ukončení utkání:  </t>
  </si>
  <si>
    <t>21:20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</si>
  <si>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</si>
  <si>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</si>
  <si>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</si>
  <si>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</si>
  <si>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</si>
  <si>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</si>
  <si>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</si>
  <si>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</si>
  <si>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</si>
  <si>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</si>
  <si>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Kovařík Václav</t>
  </si>
  <si>
    <t>Čapka Aleš</t>
  </si>
  <si>
    <t>Napomínání hráčů za nesportovní chování či vyloučení ze startu:</t>
  </si>
  <si>
    <t>Různé:</t>
  </si>
  <si>
    <t xml:space="preserve">Datum a podpis rozhodčího:  </t>
  </si>
  <si>
    <t>15.10.2024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</si>
</sst>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53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101</v>
      </c>
      <c r="O8" s="12">
        <v>41</v>
      </c>
      <c r="P8" s="12">
        <v>0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52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33</v>
      </c>
      <c r="P9" s="18">
        <v>2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63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36</v>
      </c>
      <c r="P10" s="18">
        <v>2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0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33</v>
      </c>
      <c r="P11" s="23">
        <v>2</v>
      </c>
      <c r="Q11" s="24">
        <f>IF(AND(ISBLANK(N11),ISBLANK(O11)),"",N11+O11)</f>
        <v>113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220</v>
      </c>
      <c r="F12" s="28">
        <f>IF(ISNUMBER($G12),SUM(F8:F11),"")</f>
        <v>1</v>
      </c>
      <c r="G12" s="29">
        <f>IF(SUM($G8:$G11)+SUM($Q8:$Q11)&gt;0,SUM(G8:G11),"")</f>
        <v>580</v>
      </c>
      <c r="H12" s="27">
        <f>IF(ISNUMBER($G12),SUM(H8:H11),"")</f>
        <v>3</v>
      </c>
      <c r="I12" s="99"/>
      <c r="K12" s="96">
        <v>6470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143</v>
      </c>
      <c r="P12" s="28">
        <f>IF(ISNUMBER($G12),SUM(P8:P11),"")</f>
        <v>6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32</v>
      </c>
      <c r="F13" s="12">
        <v>4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43</v>
      </c>
      <c r="P13" s="12">
        <v>1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53</v>
      </c>
      <c r="P14" s="18">
        <v>1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43</v>
      </c>
      <c r="F15" s="18">
        <v>1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102</v>
      </c>
      <c r="O15" s="18">
        <v>44</v>
      </c>
      <c r="P15" s="18">
        <v>3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61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43</v>
      </c>
      <c r="P16" s="23">
        <v>2</v>
      </c>
      <c r="Q16" s="24">
        <f>IF(AND(ISBLANK(N16),ISBLANK(O16)),"",N16+O16)</f>
        <v>142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14761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181</v>
      </c>
      <c r="F17" s="28">
        <f>IF(ISNUMBER($G17),SUM(F13:F16),"")</f>
        <v>6</v>
      </c>
      <c r="G17" s="29">
        <f>IF(SUM($G13:$G16)+SUM($Q13:$Q16)&gt;0,SUM(G13:G16),"")</f>
        <v>545</v>
      </c>
      <c r="H17" s="27">
        <f>IF(ISNUMBER($G17),SUM(H13:H16),"")</f>
        <v>0.5</v>
      </c>
      <c r="I17" s="99"/>
      <c r="K17" s="96">
        <v>15650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183</v>
      </c>
      <c r="P17" s="28">
        <f>IF(ISNUMBER($G17),SUM(P13:P16),"")</f>
        <v>7</v>
      </c>
      <c r="Q17" s="29">
        <f>IF(SUM($G13:$G16)+SUM($Q13:$Q16)&gt;0,SUM(Q13:Q16),"")</f>
        <v>573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26</v>
      </c>
      <c r="F18" s="12">
        <v>2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86</v>
      </c>
      <c r="O18" s="12">
        <v>36</v>
      </c>
      <c r="P18" s="12">
        <v>2</v>
      </c>
      <c r="Q18" s="13">
        <f>IF(AND(ISBLANK(N18),ISBLANK(O18)),"",N18+O18)</f>
        <v>122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43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39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40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31</v>
      </c>
      <c r="P20" s="18">
        <v>5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73</v>
      </c>
      <c r="E21" s="23">
        <v>44</v>
      </c>
      <c r="F21" s="23">
        <v>2</v>
      </c>
      <c r="G21" s="24">
        <f>IF(AND(ISBLANK(D21),ISBLANK(E21)),"",D21+E21)</f>
        <v>117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27</v>
      </c>
      <c r="P21" s="23">
        <v>4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25702</v>
      </c>
      <c r="B22" s="97"/>
      <c r="C22" s="26" t="s">
        <v>18</v>
      </c>
      <c r="D22" s="27">
        <f>IF(ISNUMBER($G22),SUM(D18:D21),"")</f>
        <v>352</v>
      </c>
      <c r="E22" s="28">
        <f>IF(ISNUMBER($G22),SUM(E18:E21),"")</f>
        <v>153</v>
      </c>
      <c r="F22" s="28">
        <f>IF(ISNUMBER($G22),SUM(F18:F21),"")</f>
        <v>7</v>
      </c>
      <c r="G22" s="29">
        <f>IF(SUM($G18:$G21)+SUM($Q18:$Q21)&gt;0,SUM(G18:G21),"")</f>
        <v>505</v>
      </c>
      <c r="H22" s="27">
        <f>IF(ISNUMBER($G22),SUM(H18:H21),"")</f>
        <v>3</v>
      </c>
      <c r="I22" s="99"/>
      <c r="K22" s="96">
        <v>6938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133</v>
      </c>
      <c r="P22" s="28">
        <f>IF(ISNUMBER($G22),SUM(P18:P21),"")</f>
        <v>12</v>
      </c>
      <c r="Q22" s="29">
        <f>IF(SUM($G18:$G21)+SUM($Q18:$Q21)&gt;0,SUM(Q18:Q21),"")</f>
        <v>481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44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45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63</v>
      </c>
      <c r="F24" s="18">
        <v>0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2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109</v>
      </c>
      <c r="E25" s="18">
        <v>44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54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36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41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18885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187</v>
      </c>
      <c r="F27" s="28">
        <f>IF(ISNUMBER($G27),SUM(F23:F26),"")</f>
        <v>3</v>
      </c>
      <c r="G27" s="29">
        <f>IF(SUM($G23:$G26)+SUM($Q23:$Q26)&gt;0,SUM(G23:G26),"")</f>
        <v>574</v>
      </c>
      <c r="H27" s="27">
        <f>IF(ISNUMBER($G27),SUM(H23:H26),"")</f>
        <v>3</v>
      </c>
      <c r="I27" s="99"/>
      <c r="K27" s="96">
        <v>6968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176</v>
      </c>
      <c r="P27" s="28">
        <f>IF(ISNUMBER($G27),SUM(P23:P26),"")</f>
        <v>3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30</v>
      </c>
      <c r="F28" s="12">
        <v>3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41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35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54</v>
      </c>
      <c r="P29" s="18">
        <v>1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45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44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53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36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10607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163</v>
      </c>
      <c r="F32" s="28">
        <f>IF(ISNUMBER($G32),SUM(F28:F31),"")</f>
        <v>4</v>
      </c>
      <c r="G32" s="29">
        <f>IF(SUM($G28:$G31)+SUM($Q28:$Q31)&gt;0,SUM(G28:G31),"")</f>
        <v>528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547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79</v>
      </c>
      <c r="E33" s="12">
        <v>53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104</v>
      </c>
      <c r="O33" s="12">
        <v>43</v>
      </c>
      <c r="P33" s="12">
        <v>2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3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74</v>
      </c>
      <c r="O34" s="18">
        <v>70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85</v>
      </c>
      <c r="E35" s="18">
        <v>53</v>
      </c>
      <c r="F35" s="18">
        <v>2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36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53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186</v>
      </c>
      <c r="F37" s="28">
        <f>IF(ISNUMBER($G37),SUM(F33:F36),"")</f>
        <v>7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15717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202</v>
      </c>
      <c r="P37" s="28">
        <f>IF(ISNUMBER($G37),SUM(P33:P36),"")</f>
        <v>5</v>
      </c>
      <c r="Q37" s="29">
        <f>IF(SUM($G33:$G36)+SUM($Q33:$Q36)&gt;0,SUM(Q33:Q36),"")</f>
        <v>567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2176</v>
      </c>
      <c r="E39" s="34">
        <f>IF(ISNUMBER($G39),SUM(E12,E17,E22,E27,E32,E37),"")</f>
        <v>1090</v>
      </c>
      <c r="F39" s="34">
        <f>IF(ISNUMBER($G39),SUM(F12,F17,F22,F27,F32,F37),"")</f>
        <v>28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2218</v>
      </c>
      <c r="O39" s="34">
        <f>IF(ISNUMBER($G39),SUM(O12,O17,O22,O27,O32,O37),"")</f>
        <v>1012</v>
      </c>
      <c r="P39" s="34">
        <f>IF(ISNUMBER($G39),SUM(P12,P17,P22,P27,P32,P37),"")</f>
        <v>36</v>
      </c>
      <c r="Q39" s="35">
        <f>IF(SUM($G$8:$G$37)+SUM($Q$8:$Q$37)&gt;0,SUM(Q12,Q17,Q22,Q27,Q32,Q37),"")</f>
        <v>3230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˝A˝ – TJ Opava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28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57</v>
      </c>
      <c r="B57" s="72" t="s">
        <v>70</v>
      </c>
      <c r="C57" s="73"/>
      <c r="D57" s="63">
        <v>22405</v>
      </c>
      <c r="E57" s="72" t="s">
        <v>71</v>
      </c>
      <c r="F57" s="75"/>
      <c r="G57" s="75"/>
      <c r="H57" s="73"/>
      <c r="I57" s="63">
        <v>10607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2024-10-19T18:37:13Z</dcterms:modified>
</cp:coreProperties>
</file>